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L:\_INWESTYCJE\PRZETARGI 2\2026\10. Remont drogi Półrzeczki\"/>
    </mc:Choice>
  </mc:AlternateContent>
  <xr:revisionPtr revIDLastSave="0" documentId="13_ncr:1_{414B0BB5-2411-43D5-BFE0-68A87C08312C}" xr6:coauthVersionLast="47" xr6:coauthVersionMax="47" xr10:uidLastSave="{00000000-0000-0000-0000-000000000000}"/>
  <bookViews>
    <workbookView xWindow="-120" yWindow="-120" windowWidth="29040" windowHeight="15720" xr2:uid="{625CF653-3920-43D8-BF0D-3EEE10D031F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G43" i="1"/>
  <c r="G46" i="1" s="1"/>
  <c r="G33" i="1"/>
  <c r="G34" i="1"/>
  <c r="G35" i="1"/>
  <c r="G36" i="1"/>
  <c r="G37" i="1"/>
  <c r="G38" i="1"/>
  <c r="G39" i="1"/>
  <c r="G40" i="1"/>
  <c r="G32" i="1"/>
  <c r="G41" i="1" s="1"/>
  <c r="G26" i="1"/>
  <c r="G30" i="1" s="1"/>
  <c r="G27" i="1"/>
  <c r="G28" i="1"/>
  <c r="G29" i="1"/>
  <c r="G25" i="1"/>
  <c r="G20" i="1"/>
  <c r="G21" i="1"/>
  <c r="G22" i="1"/>
  <c r="G19" i="1"/>
  <c r="G23" i="1" s="1"/>
  <c r="G15" i="1"/>
  <c r="G16" i="1"/>
  <c r="G14" i="1"/>
  <c r="G17" i="1" s="1"/>
  <c r="G7" i="1"/>
  <c r="G8" i="1"/>
  <c r="G9" i="1"/>
  <c r="G10" i="1"/>
  <c r="G11" i="1"/>
  <c r="G6" i="1"/>
  <c r="G12" i="1" s="1"/>
  <c r="G47" i="1" l="1"/>
  <c r="G48" i="1" s="1"/>
  <c r="G49" i="1"/>
</calcChain>
</file>

<file path=xl/sharedStrings.xml><?xml version="1.0" encoding="utf-8"?>
<sst xmlns="http://schemas.openxmlformats.org/spreadsheetml/2006/main" count="159" uniqueCount="128">
  <si>
    <t>Lp.</t>
  </si>
  <si>
    <t>Podstawa</t>
  </si>
  <si>
    <t>Opis</t>
  </si>
  <si>
    <t>Jedn.przedm.</t>
  </si>
  <si>
    <t>Ilość</t>
  </si>
  <si>
    <t>Cena jedn.</t>
  </si>
  <si>
    <t>Wartość</t>
  </si>
  <si>
    <t>Roboty drogowe</t>
  </si>
  <si>
    <t>Roboty przygotowawcze</t>
  </si>
  <si>
    <t>1 d.1.1</t>
  </si>
  <si>
    <t>KNR 2-01 0119-04</t>
  </si>
  <si>
    <t>Roboty pomiarowe przy liniowych robotach ziemnych - trasa drogi w terenie pagórkowatym lub podgórskim</t>
  </si>
  <si>
    <t>km</t>
  </si>
  <si>
    <t>2 d.1.1</t>
  </si>
  <si>
    <t>KNR 2-31 0816-03</t>
  </si>
  <si>
    <t>Rozebranie przepustów rurowych - rury betonowe o śr. 60 cm</t>
  </si>
  <si>
    <t>m</t>
  </si>
  <si>
    <t>3 d.1.1</t>
  </si>
  <si>
    <t>KNR 2-31 0816-04</t>
  </si>
  <si>
    <t>Rozebranie przepustów rurowych - ścianki czołowe i ławy betonowe</t>
  </si>
  <si>
    <t>m3</t>
  </si>
  <si>
    <t>4 d.1.1</t>
  </si>
  <si>
    <t>KNR AT-03 0101-02</t>
  </si>
  <si>
    <t>Roboty remontowe - cięcie piłą nawierzchni bitumicznych na gł. 6-10 cm</t>
  </si>
  <si>
    <t>5 d.1.1</t>
  </si>
  <si>
    <t>KNR AT-03 0102-04/03</t>
  </si>
  <si>
    <t>Roboty remontowe - frezowanie nawierzchni bitumicznej o gr. 12 cm z wywozem materiału z rozbiórki na odl. do 1 km - ekstrapolacja</t>
  </si>
  <si>
    <t>m2</t>
  </si>
  <si>
    <t>6 d.1.1</t>
  </si>
  <si>
    <t>KNNR 6 0805-01</t>
  </si>
  <si>
    <t>Rozebranie nawierzchni z płyt drogowych betonowych ażurowych, gr. 12 cm o spoinach wypełnionych piaskiem-analogia</t>
  </si>
  <si>
    <t>Razem dział: Roboty przygotowawcze</t>
  </si>
  <si>
    <t>Podbudowy</t>
  </si>
  <si>
    <t>7 d.1.2</t>
  </si>
  <si>
    <t>KNR 2-01 0202-04</t>
  </si>
  <si>
    <t>Roboty ziemne wykonywane koparkami przedsiębiernymi o poj. łyżki 0.60 m3 w gruncie kat. I-II z transportem urobku samochodami samowyładowczymi na odległość do 1 km</t>
  </si>
  <si>
    <t>8 d.1.2</t>
  </si>
  <si>
    <t>KNR AT-03 0201-02</t>
  </si>
  <si>
    <t>Stabilizacja podłoża cementem przy użyciu zespołu do stabilizacji - pospółka do Rm=2,5 MPa, grubość warstwy po zagęszczeniu 20 cm</t>
  </si>
  <si>
    <t>9 d.1.2</t>
  </si>
  <si>
    <t>KNR 2-31 0107-02</t>
  </si>
  <si>
    <t>Wyrównanie istniejącej podbudowy tłuczniem kamiennym sortowanym z zagęszczeniem mechanicznym - średnia grubość warstwy po zagęszczeniu ponad 10 cm</t>
  </si>
  <si>
    <t>Razem dział: Podbudowy</t>
  </si>
  <si>
    <t xml:space="preserve">Nawierzchnie  </t>
  </si>
  <si>
    <t>10 d.1.3</t>
  </si>
  <si>
    <t>KNNR 6 0308-03</t>
  </si>
  <si>
    <t>Nawierzchnie z mieszanek mineralno-bitumicznych asfaltowych o grubości 6 cm (warstwa wiążąca)</t>
  </si>
  <si>
    <t>11 d.1.3</t>
  </si>
  <si>
    <t>KNR AT-03 0202-02</t>
  </si>
  <si>
    <t>Mechaniczne oczyszczenie i skropienie emulsją asfaltową na zimno podbudowy lub nawierzchni betonowej/bitumicznej; zużycie emulsji 0,5 kg/m2</t>
  </si>
  <si>
    <t>12 d.1.3</t>
  </si>
  <si>
    <t>KNNR 6 0309-02</t>
  </si>
  <si>
    <t>Nawierzchnie z mieszanek mineralno-bitumicznych asfaltowych o grubości po zagęszczeniu 4 cm (warstwa ścieralna)</t>
  </si>
  <si>
    <t>13 d.1.3</t>
  </si>
  <si>
    <t xml:space="preserve">KNNR 6 0204-05 z.o.2.6. 9901-02 </t>
  </si>
  <si>
    <t>Nawierzchnie z tłucznia kamiennego - warstwa górna o gr. po uwałowaniu 10 cm - roboty na poszerzeniach,przekopach lub pasach węższych niż 2.5 m</t>
  </si>
  <si>
    <t xml:space="preserve">Razem dział: Nawierzchnie  </t>
  </si>
  <si>
    <t>Odwodnienie</t>
  </si>
  <si>
    <t>14 d.1.4</t>
  </si>
  <si>
    <t>15 d.1.4</t>
  </si>
  <si>
    <t>KNNR 4 1307-05</t>
  </si>
  <si>
    <t>Kanały z rur polietylenowych typu WEHOLITE-SPIRO o śr. nominalnej 600 mm</t>
  </si>
  <si>
    <t>16 d.1.4</t>
  </si>
  <si>
    <t>KNNR 4 1411-03</t>
  </si>
  <si>
    <t>Podłoża pod kanały i obiekty z materiałów sypkich grubości 20 cm</t>
  </si>
  <si>
    <t>17 d.1.4</t>
  </si>
  <si>
    <t>KNR 2-01 0504-04</t>
  </si>
  <si>
    <t>Zasypywanie przestrzeni za ścianami budowli sztucznych w nasypach kolejowych i drogowych przy użyciu ubijaków mechanicznych - kat. gruntu I-III,</t>
  </si>
  <si>
    <t>18 d.1.4</t>
  </si>
  <si>
    <t>KNR 2-31 0605-05</t>
  </si>
  <si>
    <t>Przepusty rurowe pod zjazdami - ścianki czołowe dla rur o śr. 60</t>
  </si>
  <si>
    <t>ściank.</t>
  </si>
  <si>
    <t>Razem dział: Odwodnienie</t>
  </si>
  <si>
    <t>Remont obiektu mostowego</t>
  </si>
  <si>
    <t>19 d.1.5</t>
  </si>
  <si>
    <t>KNR 2-31 0818-02</t>
  </si>
  <si>
    <t>Rozebranie poręczy ochronnych z kątowników</t>
  </si>
  <si>
    <t>20 d.1.5</t>
  </si>
  <si>
    <t>KNR 2-33 0713-04</t>
  </si>
  <si>
    <t>Izolacje przeciwwilgociowe powłokowe bitumiczne - wykonywane na zimno - poziome z roztworu asfaltowego - pierwsza warstwa - powierzchnia w jednym miejscu ponad 100 m2</t>
  </si>
  <si>
    <t>21 d.1.5</t>
  </si>
  <si>
    <t>KNR 2-33 0716-01</t>
  </si>
  <si>
    <t>Izolacje z papy mostowej zgrzewalnej</t>
  </si>
  <si>
    <t>22 d.1.5</t>
  </si>
  <si>
    <t>KNR 2-33 0809-06</t>
  </si>
  <si>
    <t>Naprawa uszkodzonych podpór lub ustrojów niosących - wykonanie pancerza żelbetowego</t>
  </si>
  <si>
    <t>23 d.1.5</t>
  </si>
  <si>
    <t>KNR 2-33 0809-02</t>
  </si>
  <si>
    <t>Naprawa uszkodzonych podpór lub ustrojów niosących - konstrukcja żelbetowa</t>
  </si>
  <si>
    <t>24 d.1.5</t>
  </si>
  <si>
    <t>KNNR 10 0401-07</t>
  </si>
  <si>
    <t>Wykonanie podwodnego narzutu kamiennego luzem z brzegu</t>
  </si>
  <si>
    <t>25 d.1.5</t>
  </si>
  <si>
    <t>KNNR 10 0401-08</t>
  </si>
  <si>
    <t>Wykonanie nadwodnego narzutu kamiennego luzem z brzegu - transport technologiczny</t>
  </si>
  <si>
    <t>26 d.1.5</t>
  </si>
  <si>
    <t>KNR 2-33 0701-03 Uproszczona</t>
  </si>
  <si>
    <t>Ułożenie mostowych elementów dylatacji bitumicznej jezdni szerokości 40 cm -analogia</t>
  </si>
  <si>
    <t>27 d.1.5</t>
  </si>
  <si>
    <t>KNR 2-33 0702-01 Uproszczona</t>
  </si>
  <si>
    <t>Montaż poręczy mostowych - odcinki proste BSL/1,3/M/1,33/BL</t>
  </si>
  <si>
    <t>Razem dział: Remont obiektu mostowego</t>
  </si>
  <si>
    <t>Elementy organizacji ruchu</t>
  </si>
  <si>
    <t>28 d.1.6</t>
  </si>
  <si>
    <t xml:space="preserve"> Uproszczona</t>
  </si>
  <si>
    <t>Tymczasowa organizacja ruchu - wykonanie i wdrozenie</t>
  </si>
  <si>
    <t>kpl.</t>
  </si>
  <si>
    <t>29 d.1.6</t>
  </si>
  <si>
    <t>KNR 2-31 0702-02</t>
  </si>
  <si>
    <t>Słupki do znaków drogowych z rur stalowych o śr. 70 mm</t>
  </si>
  <si>
    <t>szt.</t>
  </si>
  <si>
    <t>30 d.1.6</t>
  </si>
  <si>
    <t>KNR 2-31 0703-01</t>
  </si>
  <si>
    <t>Przymocowanie tablic znaków drogowych zakazu, nakazu, ostrzegawczych, informacyjnych o powierzchni do 0.3 m2</t>
  </si>
  <si>
    <t>Razem dział: Elementy organizacji ruchu</t>
  </si>
  <si>
    <t>Tabela elementów  rozliczeniowych - Modernizacja/remont odcinka II drogi gminnej nr 340130K "Półrzeczki-Droga Półrzeczki" w km 1+540
– 2+071</t>
  </si>
  <si>
    <t>1.1</t>
  </si>
  <si>
    <t>1.2</t>
  </si>
  <si>
    <t>1.3</t>
  </si>
  <si>
    <t>1.4</t>
  </si>
  <si>
    <t>1.5</t>
  </si>
  <si>
    <t>1.6</t>
  </si>
  <si>
    <t>1,40</t>
  </si>
  <si>
    <t>1,20</t>
  </si>
  <si>
    <t>6,50</t>
  </si>
  <si>
    <t>Wartość kosztorysowa robót bez podatku VAT</t>
  </si>
  <si>
    <t>Podatek VAT</t>
  </si>
  <si>
    <t>Ogółem wartość kosztorysowa robót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</si>
</sst>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6" fontId="0" fillId="0" borderId="1" xfId="0" quotePrefix="1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17" fontId="0" fillId="0" borderId="1" xfId="0" quotePrefix="1" applyNumberFormat="1" applyBorder="1" applyAlignment="1">
      <alignment horizontal="right" wrapText="1"/>
    </xf>
    <xf numFmtId="4" fontId="2" fillId="0" borderId="1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right"/>
    </xf>
    <xf numFmtId="43" fontId="1" fillId="0" borderId="1" xfId="0" applyNumberFormat="1" applyFont="1" applyBorder="1"/>
    <xf numFmtId="43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right"/>
    </xf>
    <xf numFmtId="0" fontId="0" fillId="0" borderId="0" xfId="0" applyBorder="1"/>
    <xf numFmtId="4" fontId="0" fillId="0" borderId="0" xfId="0" applyNumberForma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D9E7C-9695-4347-900C-278C9803401D}">
  <dimension ref="A1:N49"/>
  <sheetViews>
    <sheetView tabSelected="1" view="pageBreakPreview" zoomScale="60" zoomScaleNormal="100" workbookViewId="0">
      <selection activeCell="L13" sqref="L13"/>
    </sheetView>
  </sheetViews>
  <sheetFormatPr defaultRowHeight="15" x14ac:dyDescent="0.25"/>
  <cols>
    <col min="1" max="1" width="15.28515625" customWidth="1"/>
    <col min="2" max="2" width="17.5703125" customWidth="1"/>
    <col min="3" max="3" width="63.7109375" customWidth="1"/>
    <col min="6" max="6" width="13.7109375" customWidth="1"/>
    <col min="7" max="7" width="15.85546875" customWidth="1"/>
    <col min="8" max="8" width="12.85546875" customWidth="1"/>
    <col min="11" max="11" width="15.42578125" customWidth="1"/>
  </cols>
  <sheetData>
    <row r="1" spans="1:14" x14ac:dyDescent="0.25">
      <c r="A1" s="3" t="s">
        <v>115</v>
      </c>
      <c r="B1" s="3"/>
      <c r="C1" s="3"/>
      <c r="D1" s="3"/>
      <c r="E1" s="3"/>
      <c r="F1" s="3"/>
      <c r="G1" s="3"/>
      <c r="K1" s="14"/>
      <c r="L1" s="14"/>
    </row>
    <row r="2" spans="1:14" x14ac:dyDescent="0.25">
      <c r="A2" s="4"/>
      <c r="B2" s="4"/>
      <c r="C2" s="4"/>
      <c r="D2" s="4"/>
      <c r="E2" s="4"/>
      <c r="F2" s="4"/>
      <c r="G2" s="4"/>
      <c r="K2" s="14"/>
      <c r="L2" s="14"/>
    </row>
    <row r="3" spans="1:14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K3" s="14"/>
      <c r="L3" s="14"/>
    </row>
    <row r="4" spans="1:14" x14ac:dyDescent="0.25">
      <c r="A4" s="1">
        <v>1</v>
      </c>
      <c r="B4" s="1"/>
      <c r="C4" s="1" t="s">
        <v>7</v>
      </c>
      <c r="D4" s="1"/>
      <c r="E4" s="1"/>
      <c r="F4" s="1"/>
      <c r="G4" s="1"/>
      <c r="J4" s="2"/>
      <c r="K4" s="14"/>
      <c r="L4" s="14"/>
    </row>
    <row r="5" spans="1:14" x14ac:dyDescent="0.25">
      <c r="A5" s="6" t="s">
        <v>116</v>
      </c>
      <c r="B5" s="1"/>
      <c r="C5" s="1" t="s">
        <v>8</v>
      </c>
      <c r="D5" s="1"/>
      <c r="E5" s="1"/>
      <c r="F5" s="1"/>
      <c r="G5" s="1"/>
      <c r="K5" s="14"/>
      <c r="L5" s="14"/>
    </row>
    <row r="6" spans="1:14" ht="30" x14ac:dyDescent="0.25">
      <c r="A6" s="1" t="s">
        <v>9</v>
      </c>
      <c r="B6" s="1" t="s">
        <v>10</v>
      </c>
      <c r="C6" s="1" t="s">
        <v>11</v>
      </c>
      <c r="D6" s="1" t="s">
        <v>12</v>
      </c>
      <c r="E6" s="1">
        <v>0.53100000000000003</v>
      </c>
      <c r="F6" s="7"/>
      <c r="G6" s="7">
        <f>ROUND(E6*F6,2)</f>
        <v>0</v>
      </c>
      <c r="K6" s="15"/>
      <c r="L6" s="14"/>
    </row>
    <row r="7" spans="1:14" x14ac:dyDescent="0.25">
      <c r="A7" s="1" t="s">
        <v>13</v>
      </c>
      <c r="B7" s="1" t="s">
        <v>14</v>
      </c>
      <c r="C7" s="1" t="s">
        <v>15</v>
      </c>
      <c r="D7" s="1" t="s">
        <v>16</v>
      </c>
      <c r="E7" s="1">
        <v>10</v>
      </c>
      <c r="F7" s="7"/>
      <c r="G7" s="7">
        <f t="shared" ref="G7:G11" si="0">ROUND(E7*F7,2)</f>
        <v>0</v>
      </c>
      <c r="K7" s="15"/>
      <c r="L7" s="14"/>
    </row>
    <row r="8" spans="1:14" x14ac:dyDescent="0.25">
      <c r="A8" s="1" t="s">
        <v>17</v>
      </c>
      <c r="B8" s="1" t="s">
        <v>18</v>
      </c>
      <c r="C8" s="1" t="s">
        <v>19</v>
      </c>
      <c r="D8" s="1" t="s">
        <v>20</v>
      </c>
      <c r="E8" s="8" t="s">
        <v>122</v>
      </c>
      <c r="F8" s="7"/>
      <c r="G8" s="7">
        <f t="shared" si="0"/>
        <v>0</v>
      </c>
      <c r="K8" s="15"/>
      <c r="L8" s="14"/>
    </row>
    <row r="9" spans="1:14" ht="30" x14ac:dyDescent="0.25">
      <c r="A9" s="1" t="s">
        <v>21</v>
      </c>
      <c r="B9" s="1" t="s">
        <v>22</v>
      </c>
      <c r="C9" s="1" t="s">
        <v>23</v>
      </c>
      <c r="D9" s="1" t="s">
        <v>16</v>
      </c>
      <c r="E9" s="1">
        <v>20</v>
      </c>
      <c r="F9" s="7"/>
      <c r="G9" s="7">
        <f t="shared" si="0"/>
        <v>0</v>
      </c>
      <c r="K9" s="15"/>
      <c r="L9" s="14"/>
    </row>
    <row r="10" spans="1:14" ht="30" x14ac:dyDescent="0.25">
      <c r="A10" s="1" t="s">
        <v>24</v>
      </c>
      <c r="B10" s="1" t="s">
        <v>25</v>
      </c>
      <c r="C10" s="1" t="s">
        <v>26</v>
      </c>
      <c r="D10" s="1" t="s">
        <v>27</v>
      </c>
      <c r="E10" s="1">
        <v>3220</v>
      </c>
      <c r="F10" s="7"/>
      <c r="G10" s="7">
        <f t="shared" si="0"/>
        <v>0</v>
      </c>
      <c r="K10" s="15"/>
      <c r="L10" s="14"/>
    </row>
    <row r="11" spans="1:14" ht="30" x14ac:dyDescent="0.25">
      <c r="A11" s="1" t="s">
        <v>28</v>
      </c>
      <c r="B11" s="1" t="s">
        <v>29</v>
      </c>
      <c r="C11" s="1" t="s">
        <v>30</v>
      </c>
      <c r="D11" s="1" t="s">
        <v>27</v>
      </c>
      <c r="E11" s="1">
        <v>15</v>
      </c>
      <c r="F11" s="7"/>
      <c r="G11" s="7">
        <f t="shared" si="0"/>
        <v>0</v>
      </c>
      <c r="K11" s="15"/>
      <c r="L11" s="14"/>
      <c r="N11" s="14"/>
    </row>
    <row r="12" spans="1:14" ht="47.25" customHeight="1" x14ac:dyDescent="0.25">
      <c r="A12" s="5" t="s">
        <v>31</v>
      </c>
      <c r="B12" s="5"/>
      <c r="C12" s="5" t="s">
        <v>31</v>
      </c>
      <c r="D12" s="5"/>
      <c r="E12" s="5"/>
      <c r="F12" s="9"/>
      <c r="G12" s="9">
        <f>SUM(G6:G11)</f>
        <v>0</v>
      </c>
      <c r="K12" s="15"/>
      <c r="L12" s="14"/>
    </row>
    <row r="13" spans="1:14" x14ac:dyDescent="0.25">
      <c r="A13" s="6" t="s">
        <v>117</v>
      </c>
      <c r="B13" s="1"/>
      <c r="C13" s="1" t="s">
        <v>32</v>
      </c>
      <c r="D13" s="1"/>
      <c r="E13" s="1"/>
      <c r="F13" s="7"/>
      <c r="G13" s="7"/>
      <c r="K13" s="15"/>
      <c r="L13" s="14"/>
    </row>
    <row r="14" spans="1:14" ht="45" x14ac:dyDescent="0.25">
      <c r="A14" s="1" t="s">
        <v>33</v>
      </c>
      <c r="B14" s="1" t="s">
        <v>34</v>
      </c>
      <c r="C14" s="1" t="s">
        <v>35</v>
      </c>
      <c r="D14" s="1" t="s">
        <v>20</v>
      </c>
      <c r="E14" s="1">
        <v>760.1</v>
      </c>
      <c r="F14" s="7"/>
      <c r="G14" s="7">
        <f>ROUND(E14*F14,2)</f>
        <v>0</v>
      </c>
      <c r="K14" s="15"/>
      <c r="L14" s="14"/>
    </row>
    <row r="15" spans="1:14" ht="30" x14ac:dyDescent="0.25">
      <c r="A15" s="1" t="s">
        <v>36</v>
      </c>
      <c r="B15" s="1" t="s">
        <v>37</v>
      </c>
      <c r="C15" s="1" t="s">
        <v>38</v>
      </c>
      <c r="D15" s="1" t="s">
        <v>27</v>
      </c>
      <c r="E15" s="1">
        <v>3800.5</v>
      </c>
      <c r="F15" s="7"/>
      <c r="G15" s="7">
        <f t="shared" ref="G15:G16" si="1">ROUND(E15*F15,2)</f>
        <v>0</v>
      </c>
      <c r="K15" s="15"/>
      <c r="L15" s="14"/>
    </row>
    <row r="16" spans="1:14" ht="45" x14ac:dyDescent="0.25">
      <c r="A16" s="1" t="s">
        <v>39</v>
      </c>
      <c r="B16" s="1" t="s">
        <v>40</v>
      </c>
      <c r="C16" s="1" t="s">
        <v>41</v>
      </c>
      <c r="D16" s="1" t="s">
        <v>20</v>
      </c>
      <c r="E16" s="1">
        <v>760.1</v>
      </c>
      <c r="F16" s="7"/>
      <c r="G16" s="7">
        <f t="shared" si="1"/>
        <v>0</v>
      </c>
      <c r="K16" s="15"/>
      <c r="L16" s="14"/>
    </row>
    <row r="17" spans="1:12" ht="30" x14ac:dyDescent="0.25">
      <c r="A17" s="5" t="s">
        <v>42</v>
      </c>
      <c r="B17" s="5"/>
      <c r="C17" s="5" t="s">
        <v>42</v>
      </c>
      <c r="D17" s="5"/>
      <c r="E17" s="5"/>
      <c r="F17" s="9"/>
      <c r="G17" s="9">
        <f>SUM(G14:G16)</f>
        <v>0</v>
      </c>
      <c r="K17" s="15"/>
      <c r="L17" s="14"/>
    </row>
    <row r="18" spans="1:12" x14ac:dyDescent="0.25">
      <c r="A18" s="6" t="s">
        <v>118</v>
      </c>
      <c r="B18" s="1"/>
      <c r="C18" s="1" t="s">
        <v>43</v>
      </c>
      <c r="D18" s="1"/>
      <c r="E18" s="1"/>
      <c r="F18" s="7"/>
      <c r="G18" s="7"/>
      <c r="K18" s="15"/>
      <c r="L18" s="14"/>
    </row>
    <row r="19" spans="1:12" ht="30" x14ac:dyDescent="0.25">
      <c r="A19" s="1" t="s">
        <v>44</v>
      </c>
      <c r="B19" s="1" t="s">
        <v>45</v>
      </c>
      <c r="C19" s="1" t="s">
        <v>46</v>
      </c>
      <c r="D19" s="1" t="s">
        <v>27</v>
      </c>
      <c r="E19" s="1">
        <v>3220</v>
      </c>
      <c r="F19" s="7"/>
      <c r="G19" s="7">
        <f>ROUND(E19*F19,2)</f>
        <v>0</v>
      </c>
      <c r="K19" s="15"/>
      <c r="L19" s="14"/>
    </row>
    <row r="20" spans="1:12" ht="45" x14ac:dyDescent="0.25">
      <c r="A20" s="1" t="s">
        <v>47</v>
      </c>
      <c r="B20" s="1" t="s">
        <v>48</v>
      </c>
      <c r="C20" s="1" t="s">
        <v>49</v>
      </c>
      <c r="D20" s="1" t="s">
        <v>27</v>
      </c>
      <c r="E20" s="1">
        <v>3220</v>
      </c>
      <c r="F20" s="7"/>
      <c r="G20" s="7">
        <f t="shared" ref="G20:G22" si="2">ROUND(E20*F20,2)</f>
        <v>0</v>
      </c>
      <c r="K20" s="15"/>
      <c r="L20" s="14"/>
    </row>
    <row r="21" spans="1:12" ht="30" x14ac:dyDescent="0.25">
      <c r="A21" s="1" t="s">
        <v>50</v>
      </c>
      <c r="B21" s="1" t="s">
        <v>51</v>
      </c>
      <c r="C21" s="1" t="s">
        <v>52</v>
      </c>
      <c r="D21" s="1" t="s">
        <v>27</v>
      </c>
      <c r="E21" s="1">
        <v>3220</v>
      </c>
      <c r="F21" s="7"/>
      <c r="G21" s="7">
        <f t="shared" si="2"/>
        <v>0</v>
      </c>
      <c r="K21" s="15"/>
      <c r="L21" s="14"/>
    </row>
    <row r="22" spans="1:12" ht="45" x14ac:dyDescent="0.25">
      <c r="A22" s="1" t="s">
        <v>53</v>
      </c>
      <c r="B22" s="1" t="s">
        <v>54</v>
      </c>
      <c r="C22" s="1" t="s">
        <v>55</v>
      </c>
      <c r="D22" s="1" t="s">
        <v>27</v>
      </c>
      <c r="E22" s="1">
        <v>799.5</v>
      </c>
      <c r="F22" s="7"/>
      <c r="G22" s="7">
        <f t="shared" si="2"/>
        <v>0</v>
      </c>
      <c r="K22" s="15"/>
      <c r="L22" s="14"/>
    </row>
    <row r="23" spans="1:12" ht="30" x14ac:dyDescent="0.25">
      <c r="A23" s="5" t="s">
        <v>56</v>
      </c>
      <c r="B23" s="5"/>
      <c r="C23" s="5" t="s">
        <v>56</v>
      </c>
      <c r="D23" s="5"/>
      <c r="E23" s="5"/>
      <c r="F23" s="9"/>
      <c r="G23" s="9">
        <f>SUM(G19:G22)</f>
        <v>0</v>
      </c>
      <c r="K23" s="15"/>
      <c r="L23" s="14"/>
    </row>
    <row r="24" spans="1:12" x14ac:dyDescent="0.25">
      <c r="A24" s="6" t="s">
        <v>119</v>
      </c>
      <c r="B24" s="1"/>
      <c r="C24" s="1" t="s">
        <v>57</v>
      </c>
      <c r="D24" s="1"/>
      <c r="E24" s="1"/>
      <c r="F24" s="7"/>
      <c r="G24" s="7"/>
      <c r="K24" s="15"/>
      <c r="L24" s="14"/>
    </row>
    <row r="25" spans="1:12" ht="45" x14ac:dyDescent="0.25">
      <c r="A25" s="1" t="s">
        <v>58</v>
      </c>
      <c r="B25" s="1" t="s">
        <v>34</v>
      </c>
      <c r="C25" s="1" t="s">
        <v>35</v>
      </c>
      <c r="D25" s="1" t="s">
        <v>20</v>
      </c>
      <c r="E25" s="1">
        <v>22.5</v>
      </c>
      <c r="F25" s="7"/>
      <c r="G25" s="7">
        <f>ROUND(E25*F25,2)</f>
        <v>0</v>
      </c>
      <c r="K25" s="15"/>
      <c r="L25" s="14"/>
    </row>
    <row r="26" spans="1:12" ht="30" x14ac:dyDescent="0.25">
      <c r="A26" s="1" t="s">
        <v>59</v>
      </c>
      <c r="B26" s="1" t="s">
        <v>60</v>
      </c>
      <c r="C26" s="1" t="s">
        <v>61</v>
      </c>
      <c r="D26" s="1" t="s">
        <v>16</v>
      </c>
      <c r="E26" s="1">
        <v>10</v>
      </c>
      <c r="F26" s="7"/>
      <c r="G26" s="7">
        <f t="shared" ref="G26:G29" si="3">ROUND(E26*F26,2)</f>
        <v>0</v>
      </c>
      <c r="K26" s="15"/>
      <c r="L26" s="14"/>
    </row>
    <row r="27" spans="1:12" x14ac:dyDescent="0.25">
      <c r="A27" s="1" t="s">
        <v>62</v>
      </c>
      <c r="B27" s="1" t="s">
        <v>63</v>
      </c>
      <c r="C27" s="1" t="s">
        <v>64</v>
      </c>
      <c r="D27" s="1" t="s">
        <v>20</v>
      </c>
      <c r="E27" s="8" t="s">
        <v>123</v>
      </c>
      <c r="F27" s="7"/>
      <c r="G27" s="7">
        <f t="shared" si="3"/>
        <v>0</v>
      </c>
      <c r="K27" s="15"/>
      <c r="L27" s="14"/>
    </row>
    <row r="28" spans="1:12" ht="45" x14ac:dyDescent="0.25">
      <c r="A28" s="1" t="s">
        <v>65</v>
      </c>
      <c r="B28" s="1" t="s">
        <v>66</v>
      </c>
      <c r="C28" s="1" t="s">
        <v>67</v>
      </c>
      <c r="D28" s="1" t="s">
        <v>20</v>
      </c>
      <c r="E28" s="1">
        <v>10</v>
      </c>
      <c r="F28" s="7"/>
      <c r="G28" s="7">
        <f t="shared" si="3"/>
        <v>0</v>
      </c>
      <c r="K28" s="15"/>
      <c r="L28" s="14"/>
    </row>
    <row r="29" spans="1:12" x14ac:dyDescent="0.25">
      <c r="A29" s="1" t="s">
        <v>68</v>
      </c>
      <c r="B29" s="1" t="s">
        <v>69</v>
      </c>
      <c r="C29" s="1" t="s">
        <v>70</v>
      </c>
      <c r="D29" s="1" t="s">
        <v>71</v>
      </c>
      <c r="E29" s="1">
        <v>2</v>
      </c>
      <c r="F29" s="7"/>
      <c r="G29" s="7">
        <f t="shared" si="3"/>
        <v>0</v>
      </c>
      <c r="K29" s="15"/>
      <c r="L29" s="14"/>
    </row>
    <row r="30" spans="1:12" ht="30" x14ac:dyDescent="0.25">
      <c r="A30" s="5" t="s">
        <v>72</v>
      </c>
      <c r="B30" s="5"/>
      <c r="C30" s="5" t="s">
        <v>72</v>
      </c>
      <c r="D30" s="5"/>
      <c r="E30" s="5"/>
      <c r="F30" s="9"/>
      <c r="G30" s="9">
        <f>SUM(G25:G29)</f>
        <v>0</v>
      </c>
      <c r="K30" s="15"/>
      <c r="L30" s="14"/>
    </row>
    <row r="31" spans="1:12" x14ac:dyDescent="0.25">
      <c r="A31" s="6" t="s">
        <v>120</v>
      </c>
      <c r="B31" s="1"/>
      <c r="C31" s="1" t="s">
        <v>73</v>
      </c>
      <c r="D31" s="1"/>
      <c r="E31" s="1"/>
      <c r="F31" s="7"/>
      <c r="G31" s="7"/>
      <c r="K31" s="15"/>
      <c r="L31" s="14"/>
    </row>
    <row r="32" spans="1:12" x14ac:dyDescent="0.25">
      <c r="A32" s="1" t="s">
        <v>74</v>
      </c>
      <c r="B32" s="1" t="s">
        <v>75</v>
      </c>
      <c r="C32" s="1" t="s">
        <v>76</v>
      </c>
      <c r="D32" s="1" t="s">
        <v>16</v>
      </c>
      <c r="E32" s="1">
        <v>44.8</v>
      </c>
      <c r="F32" s="7"/>
      <c r="G32" s="7">
        <f>ROUND(E32*F32,2)</f>
        <v>0</v>
      </c>
      <c r="K32" s="15"/>
      <c r="L32" s="14"/>
    </row>
    <row r="33" spans="1:12" ht="45" x14ac:dyDescent="0.25">
      <c r="A33" s="1" t="s">
        <v>77</v>
      </c>
      <c r="B33" s="1" t="s">
        <v>78</v>
      </c>
      <c r="C33" s="1" t="s">
        <v>79</v>
      </c>
      <c r="D33" s="1" t="s">
        <v>27</v>
      </c>
      <c r="E33" s="1">
        <v>220</v>
      </c>
      <c r="F33" s="7"/>
      <c r="G33" s="7">
        <f t="shared" ref="G33:G40" si="4">ROUND(E33*F33,2)</f>
        <v>0</v>
      </c>
      <c r="K33" s="15"/>
      <c r="L33" s="14"/>
    </row>
    <row r="34" spans="1:12" x14ac:dyDescent="0.25">
      <c r="A34" s="1" t="s">
        <v>80</v>
      </c>
      <c r="B34" s="1" t="s">
        <v>81</v>
      </c>
      <c r="C34" s="1" t="s">
        <v>82</v>
      </c>
      <c r="D34" s="1" t="s">
        <v>27</v>
      </c>
      <c r="E34" s="1">
        <v>220</v>
      </c>
      <c r="F34" s="7"/>
      <c r="G34" s="7">
        <f t="shared" si="4"/>
        <v>0</v>
      </c>
      <c r="K34" s="15"/>
      <c r="L34" s="14"/>
    </row>
    <row r="35" spans="1:12" ht="30" x14ac:dyDescent="0.25">
      <c r="A35" s="1" t="s">
        <v>83</v>
      </c>
      <c r="B35" s="1" t="s">
        <v>84</v>
      </c>
      <c r="C35" s="1" t="s">
        <v>85</v>
      </c>
      <c r="D35" s="1" t="s">
        <v>20</v>
      </c>
      <c r="E35" s="1">
        <v>8</v>
      </c>
      <c r="F35" s="7"/>
      <c r="G35" s="7">
        <f t="shared" si="4"/>
        <v>0</v>
      </c>
      <c r="K35" s="15"/>
      <c r="L35" s="14"/>
    </row>
    <row r="36" spans="1:12" ht="30" x14ac:dyDescent="0.25">
      <c r="A36" s="1" t="s">
        <v>86</v>
      </c>
      <c r="B36" s="1" t="s">
        <v>87</v>
      </c>
      <c r="C36" s="1" t="s">
        <v>88</v>
      </c>
      <c r="D36" s="1" t="s">
        <v>20</v>
      </c>
      <c r="E36" s="8" t="s">
        <v>124</v>
      </c>
      <c r="F36" s="7"/>
      <c r="G36" s="7">
        <f t="shared" si="4"/>
        <v>0</v>
      </c>
      <c r="K36" s="15"/>
      <c r="L36" s="14"/>
    </row>
    <row r="37" spans="1:12" x14ac:dyDescent="0.25">
      <c r="A37" s="1" t="s">
        <v>89</v>
      </c>
      <c r="B37" s="1" t="s">
        <v>90</v>
      </c>
      <c r="C37" s="1" t="s">
        <v>91</v>
      </c>
      <c r="D37" s="1" t="s">
        <v>20</v>
      </c>
      <c r="E37" s="1">
        <v>18</v>
      </c>
      <c r="F37" s="7"/>
      <c r="G37" s="7">
        <f t="shared" si="4"/>
        <v>0</v>
      </c>
      <c r="K37" s="15"/>
      <c r="L37" s="14"/>
    </row>
    <row r="38" spans="1:12" ht="30" x14ac:dyDescent="0.25">
      <c r="A38" s="1" t="s">
        <v>92</v>
      </c>
      <c r="B38" s="1" t="s">
        <v>93</v>
      </c>
      <c r="C38" s="1" t="s">
        <v>94</v>
      </c>
      <c r="D38" s="1" t="s">
        <v>20</v>
      </c>
      <c r="E38" s="1">
        <v>18</v>
      </c>
      <c r="F38" s="7"/>
      <c r="G38" s="7">
        <f t="shared" si="4"/>
        <v>0</v>
      </c>
      <c r="K38" s="15"/>
      <c r="L38" s="14"/>
    </row>
    <row r="39" spans="1:12" ht="30" x14ac:dyDescent="0.25">
      <c r="A39" s="1" t="s">
        <v>95</v>
      </c>
      <c r="B39" s="1" t="s">
        <v>96</v>
      </c>
      <c r="C39" s="1" t="s">
        <v>97</v>
      </c>
      <c r="D39" s="1" t="s">
        <v>16</v>
      </c>
      <c r="E39" s="1">
        <v>18</v>
      </c>
      <c r="F39" s="7"/>
      <c r="G39" s="7">
        <f t="shared" si="4"/>
        <v>0</v>
      </c>
      <c r="K39" s="15"/>
      <c r="L39" s="14"/>
    </row>
    <row r="40" spans="1:12" ht="30" x14ac:dyDescent="0.25">
      <c r="A40" s="1" t="s">
        <v>98</v>
      </c>
      <c r="B40" s="1" t="s">
        <v>99</v>
      </c>
      <c r="C40" s="1" t="s">
        <v>100</v>
      </c>
      <c r="D40" s="1" t="s">
        <v>16</v>
      </c>
      <c r="E40" s="1">
        <v>44.8</v>
      </c>
      <c r="F40" s="7"/>
      <c r="G40" s="7">
        <f t="shared" si="4"/>
        <v>0</v>
      </c>
      <c r="K40" s="15"/>
      <c r="L40" s="14"/>
    </row>
    <row r="41" spans="1:12" ht="60" x14ac:dyDescent="0.25">
      <c r="A41" s="5" t="s">
        <v>101</v>
      </c>
      <c r="B41" s="5"/>
      <c r="C41" s="5" t="s">
        <v>101</v>
      </c>
      <c r="D41" s="5"/>
      <c r="E41" s="5"/>
      <c r="F41" s="9"/>
      <c r="G41" s="9">
        <f>SUM(G32:G40)</f>
        <v>0</v>
      </c>
      <c r="K41" s="15"/>
      <c r="L41" s="14"/>
    </row>
    <row r="42" spans="1:12" x14ac:dyDescent="0.25">
      <c r="A42" s="6" t="s">
        <v>121</v>
      </c>
      <c r="B42" s="1"/>
      <c r="C42" s="1" t="s">
        <v>102</v>
      </c>
      <c r="D42" s="1"/>
      <c r="E42" s="1"/>
      <c r="F42" s="7"/>
      <c r="G42" s="7"/>
      <c r="K42" s="15"/>
      <c r="L42" s="14"/>
    </row>
    <row r="43" spans="1:12" x14ac:dyDescent="0.25">
      <c r="A43" s="1" t="s">
        <v>103</v>
      </c>
      <c r="B43" s="1" t="s">
        <v>104</v>
      </c>
      <c r="C43" s="1" t="s">
        <v>105</v>
      </c>
      <c r="D43" s="1" t="s">
        <v>106</v>
      </c>
      <c r="E43" s="1">
        <v>1</v>
      </c>
      <c r="F43" s="7"/>
      <c r="G43" s="7">
        <f>ROUND(E43*F43,2)</f>
        <v>0</v>
      </c>
      <c r="K43" s="15"/>
      <c r="L43" s="14"/>
    </row>
    <row r="44" spans="1:12" x14ac:dyDescent="0.25">
      <c r="A44" s="1" t="s">
        <v>107</v>
      </c>
      <c r="B44" s="1" t="s">
        <v>108</v>
      </c>
      <c r="C44" s="1" t="s">
        <v>109</v>
      </c>
      <c r="D44" s="1" t="s">
        <v>110</v>
      </c>
      <c r="E44" s="1">
        <v>2</v>
      </c>
      <c r="F44" s="7"/>
      <c r="G44" s="7">
        <f>ROUND(E44*F44,2)</f>
        <v>0</v>
      </c>
      <c r="K44" s="15"/>
      <c r="L44" s="14"/>
    </row>
    <row r="45" spans="1:12" ht="30" x14ac:dyDescent="0.25">
      <c r="A45" s="1" t="s">
        <v>111</v>
      </c>
      <c r="B45" s="1" t="s">
        <v>112</v>
      </c>
      <c r="C45" s="1" t="s">
        <v>113</v>
      </c>
      <c r="D45" s="1" t="s">
        <v>110</v>
      </c>
      <c r="E45" s="1">
        <v>2</v>
      </c>
      <c r="F45" s="7"/>
      <c r="G45" s="7">
        <f>ROUND(E45*F45,2)</f>
        <v>0</v>
      </c>
      <c r="K45" s="15"/>
      <c r="L45" s="14"/>
    </row>
    <row r="46" spans="1:12" ht="60" x14ac:dyDescent="0.25">
      <c r="A46" s="5" t="s">
        <v>114</v>
      </c>
      <c r="B46" s="5"/>
      <c r="C46" s="5" t="s">
        <v>114</v>
      </c>
      <c r="D46" s="5"/>
      <c r="E46" s="5"/>
      <c r="F46" s="9"/>
      <c r="G46" s="9">
        <f>SUM(G43:G45)</f>
        <v>0</v>
      </c>
      <c r="K46" s="15"/>
      <c r="L46" s="14"/>
    </row>
    <row r="47" spans="1:12" x14ac:dyDescent="0.25">
      <c r="A47" s="10" t="s">
        <v>125</v>
      </c>
      <c r="B47" s="10"/>
      <c r="C47" s="10"/>
      <c r="D47" s="10"/>
      <c r="E47" s="10"/>
      <c r="F47" s="10"/>
      <c r="G47" s="11">
        <f>SUM(G12,G17,G23,G30,G41,G46)</f>
        <v>0</v>
      </c>
      <c r="K47" s="15"/>
      <c r="L47" s="14"/>
    </row>
    <row r="48" spans="1:12" x14ac:dyDescent="0.25">
      <c r="A48" s="10" t="s">
        <v>126</v>
      </c>
      <c r="B48" s="10"/>
      <c r="C48" s="10"/>
      <c r="D48" s="10"/>
      <c r="E48" s="10"/>
      <c r="F48" s="10"/>
      <c r="G48" s="12">
        <f>ROUND(G47*23%,2)</f>
        <v>0</v>
      </c>
      <c r="K48" s="14"/>
      <c r="L48" s="14"/>
    </row>
    <row r="49" spans="1:7" x14ac:dyDescent="0.25">
      <c r="A49" s="10" t="s">
        <v>127</v>
      </c>
      <c r="B49" s="10"/>
      <c r="C49" s="10"/>
      <c r="D49" s="10"/>
      <c r="E49" s="10"/>
      <c r="F49" s="13"/>
      <c r="G49" s="11">
        <f>SUM(G47,G48)</f>
        <v>0</v>
      </c>
    </row>
  </sheetData>
  <mergeCells count="4">
    <mergeCell ref="A1:G2"/>
    <mergeCell ref="A47:F47"/>
    <mergeCell ref="A48:F48"/>
    <mergeCell ref="A49:F49"/>
  </mergeCells>
  <pageMargins left="0.7" right="0.7" top="0.75" bottom="0.75" header="0.3" footer="0.3"/>
  <pageSetup paperSize="9" scale="60" orientation="portrait" r:id="rId1"/>
  <rowBreaks count="1" manualBreakCount="1">
    <brk id="41" max="16383" man="1"/>
  </rowBreaks>
  <ignoredErrors>
    <ignoredError sqref="E8 E27 E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Majka</dc:creator>
  <cp:lastModifiedBy>Urząd Gminy Dobra</cp:lastModifiedBy>
  <cp:lastPrinted>2026-08-24T11:16:58Z</cp:lastPrinted>
  <dcterms:created xsi:type="dcterms:W3CDTF">2026-08-19T14:03:41Z</dcterms:created>
  <dcterms:modified xsi:type="dcterms:W3CDTF">2026-08-24T11:19:33Z</dcterms:modified>
</cp:coreProperties>
</file>